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C:\Users\baah_ber\Desktop\Deskstop\Contracts\2026\Consultancy\Evaluation B\"/>
    </mc:Choice>
  </mc:AlternateContent>
  <xr:revisionPtr revIDLastSave="0" documentId="13_ncr:1_{DFAB68EF-3D8F-4529-B09A-C6A38D8C007C}" xr6:coauthVersionLast="47" xr6:coauthVersionMax="47" xr10:uidLastSave="{00000000-0000-0000-0000-000000000000}"/>
  <bookViews>
    <workbookView xWindow="9510" yWindow="-90" windowWidth="19380" windowHeight="1026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L42" i="15"/>
  <c r="D43" i="15"/>
  <c r="J43" i="15" s="1"/>
  <c r="D44" i="15"/>
  <c r="F44" i="15" s="1"/>
  <c r="D45" i="15"/>
  <c r="F45" i="15" s="1"/>
  <c r="D46" i="15"/>
  <c r="N46" i="15" s="1"/>
  <c r="J46" i="15"/>
  <c r="D47" i="15"/>
  <c r="L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c r="D22" i="10"/>
  <c r="D22" i="15" s="1"/>
  <c r="D26" i="10"/>
  <c r="D26" i="15"/>
  <c r="D30" i="10"/>
  <c r="D30" i="15" s="1"/>
  <c r="D35" i="10"/>
  <c r="D35" i="15" s="1"/>
  <c r="D12" i="15"/>
  <c r="F12" i="15" s="1"/>
  <c r="D13" i="15"/>
  <c r="L13" i="15" s="1"/>
  <c r="D16" i="15"/>
  <c r="N16" i="15" s="1"/>
  <c r="D17" i="15"/>
  <c r="F17" i="15" s="1"/>
  <c r="D20" i="15"/>
  <c r="L20" i="15"/>
  <c r="D21" i="15"/>
  <c r="H21" i="15" s="1"/>
  <c r="H22" i="15" s="1"/>
  <c r="D24" i="15"/>
  <c r="H24" i="15" s="1"/>
  <c r="H26" i="15" s="1"/>
  <c r="D25" i="15"/>
  <c r="D28" i="15"/>
  <c r="N28" i="15"/>
  <c r="D29" i="15"/>
  <c r="L29" i="15" s="1"/>
  <c r="L30" i="15" s="1"/>
  <c r="D32" i="15"/>
  <c r="J32" i="15" s="1"/>
  <c r="D33" i="15"/>
  <c r="L33" i="15" s="1"/>
  <c r="J33" i="15"/>
  <c r="D34" i="15"/>
  <c r="N34" i="15" s="1"/>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P65" i="15"/>
  <c r="P64" i="15"/>
  <c r="P63" i="15"/>
  <c r="P62" i="15"/>
  <c r="P61" i="15"/>
  <c r="P60" i="15"/>
  <c r="P59" i="15"/>
  <c r="P58" i="15"/>
  <c r="P57" i="15"/>
  <c r="P56" i="15"/>
  <c r="P55" i="15"/>
  <c r="P54" i="15"/>
  <c r="P53" i="15"/>
  <c r="P52" i="15"/>
  <c r="P51" i="15"/>
  <c r="P50" i="15"/>
  <c r="P49" i="15"/>
  <c r="P48" i="15"/>
  <c r="P47" i="15"/>
  <c r="P46" i="15"/>
  <c r="P45" i="15"/>
  <c r="P44" i="15"/>
  <c r="P43" i="15"/>
  <c r="P42" i="15"/>
  <c r="F42" i="15"/>
  <c r="P41" i="15"/>
  <c r="J41" i="15"/>
  <c r="H41" i="15"/>
  <c r="F41" i="15"/>
  <c r="P40" i="15"/>
  <c r="L40" i="15"/>
  <c r="H40" i="15"/>
  <c r="P39" i="15"/>
  <c r="P38" i="15"/>
  <c r="P37" i="15"/>
  <c r="P36" i="15"/>
  <c r="P35" i="15"/>
  <c r="P34" i="15"/>
  <c r="P33" i="15"/>
  <c r="P32" i="15"/>
  <c r="P31" i="15"/>
  <c r="P30" i="15"/>
  <c r="P29" i="15"/>
  <c r="P28" i="15"/>
  <c r="H28" i="15"/>
  <c r="P27" i="15"/>
  <c r="P26" i="15"/>
  <c r="P25" i="15"/>
  <c r="N25" i="15"/>
  <c r="L25" i="15"/>
  <c r="J25" i="15"/>
  <c r="H25" i="15"/>
  <c r="F25" i="15"/>
  <c r="P24" i="15"/>
  <c r="P23" i="15"/>
  <c r="P22" i="15"/>
  <c r="P21" i="15"/>
  <c r="H20"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2" i="10" s="1"/>
  <c r="N20" i="10"/>
  <c r="N17" i="10"/>
  <c r="N16" i="10"/>
  <c r="N13" i="10"/>
  <c r="N12" i="10"/>
  <c r="N14" i="10" s="1"/>
  <c r="L36" i="10"/>
  <c r="L34" i="10"/>
  <c r="L32" i="10"/>
  <c r="L33" i="10"/>
  <c r="L29" i="10"/>
  <c r="L30" i="10" s="1"/>
  <c r="L28" i="10"/>
  <c r="L25" i="10"/>
  <c r="L24" i="10"/>
  <c r="L26" i="10" s="1"/>
  <c r="L21" i="10"/>
  <c r="L22" i="10" s="1"/>
  <c r="L20" i="10"/>
  <c r="L17" i="10"/>
  <c r="L16" i="10"/>
  <c r="L13" i="10"/>
  <c r="L12" i="10"/>
  <c r="J36" i="10"/>
  <c r="J34" i="10"/>
  <c r="J33" i="10"/>
  <c r="J32" i="10"/>
  <c r="J29" i="10"/>
  <c r="J30" i="10" s="1"/>
  <c r="J28" i="10"/>
  <c r="J25" i="10"/>
  <c r="J24" i="10"/>
  <c r="J26" i="10" s="1"/>
  <c r="J21" i="10"/>
  <c r="J22" i="10" s="1"/>
  <c r="J20" i="10"/>
  <c r="J17" i="10"/>
  <c r="J16" i="10"/>
  <c r="J13" i="10"/>
  <c r="J12" i="10"/>
  <c r="H36" i="10"/>
  <c r="H34" i="10"/>
  <c r="H33" i="10"/>
  <c r="H32" i="10"/>
  <c r="H29" i="10"/>
  <c r="H30" i="10" s="1"/>
  <c r="H28"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2" i="10" s="1"/>
  <c r="F20" i="10"/>
  <c r="F17" i="10"/>
  <c r="F16" i="10"/>
  <c r="F13" i="10"/>
  <c r="F12" i="10"/>
  <c r="J45" i="15"/>
  <c r="L73" i="15"/>
  <c r="F28" i="15"/>
  <c r="L17" i="15"/>
  <c r="N20" i="15"/>
  <c r="F20" i="15"/>
  <c r="J20" i="15"/>
  <c r="F40" i="15"/>
  <c r="H109" i="15"/>
  <c r="J109" i="15"/>
  <c r="N109" i="15"/>
  <c r="H82" i="15"/>
  <c r="J82" i="15"/>
  <c r="H100" i="15"/>
  <c r="L88" i="10"/>
  <c r="N88" i="10"/>
  <c r="N82" i="15"/>
  <c r="F111" i="15"/>
  <c r="J111" i="15"/>
  <c r="L61" i="15"/>
  <c r="H81" i="15"/>
  <c r="L82" i="15"/>
  <c r="L86" i="15"/>
  <c r="H108" i="15"/>
  <c r="L109" i="15"/>
  <c r="L111" i="15"/>
  <c r="L105" i="15"/>
  <c r="J104" i="15"/>
  <c r="N108" i="15"/>
  <c r="N111" i="15"/>
  <c r="F70" i="15"/>
  <c r="L104" i="15"/>
  <c r="N88" i="15"/>
  <c r="J74" i="15"/>
  <c r="N100" i="15"/>
  <c r="J24" i="15"/>
  <c r="J26" i="15" s="1"/>
  <c r="L21" i="15"/>
  <c r="L22" i="15" s="1"/>
  <c r="F21" i="15"/>
  <c r="F22" i="15" s="1"/>
  <c r="H17" i="15"/>
  <c r="J28" i="15"/>
  <c r="L28" i="15"/>
  <c r="F33" i="15"/>
  <c r="N26" i="10"/>
  <c r="L24" i="15"/>
  <c r="L26" i="15"/>
  <c r="N24" i="15"/>
  <c r="N26" i="15" s="1"/>
  <c r="J12" i="15"/>
  <c r="N12" i="15"/>
  <c r="H73" i="15"/>
  <c r="F75" i="15"/>
  <c r="L72" i="15"/>
  <c r="H75" i="15"/>
  <c r="F74" i="15"/>
  <c r="F36" i="15"/>
  <c r="H36" i="15"/>
  <c r="F87" i="15"/>
  <c r="F88" i="15"/>
  <c r="F95" i="15"/>
  <c r="J36" i="15"/>
  <c r="H87" i="15"/>
  <c r="H95" i="15"/>
  <c r="L36" i="15"/>
  <c r="J87" i="15"/>
  <c r="J95" i="15"/>
  <c r="L87" i="15"/>
  <c r="L95" i="15"/>
  <c r="J103" i="15"/>
  <c r="L103" i="15"/>
  <c r="J88" i="15"/>
  <c r="H111" i="15"/>
  <c r="H88" i="15"/>
  <c r="L88" i="15"/>
  <c r="F32" i="15" l="1"/>
  <c r="L63" i="15"/>
  <c r="J55" i="15"/>
  <c r="N21" i="15"/>
  <c r="N22" i="15" s="1"/>
  <c r="L12" i="15"/>
  <c r="H12" i="15"/>
  <c r="J47" i="15"/>
  <c r="L54" i="15"/>
  <c r="H32" i="15"/>
  <c r="L32" i="15"/>
  <c r="H29" i="15"/>
  <c r="H30" i="15" s="1"/>
  <c r="N29" i="15"/>
  <c r="N30" i="15" s="1"/>
  <c r="H34" i="15"/>
  <c r="H35" i="15" s="1"/>
  <c r="J34" i="15"/>
  <c r="J35" i="15" s="1"/>
  <c r="H14" i="15"/>
  <c r="F13" i="15"/>
  <c r="F14" i="15" s="1"/>
  <c r="L14" i="15"/>
  <c r="H13" i="15"/>
  <c r="J13" i="15"/>
  <c r="J14" i="15" s="1"/>
  <c r="N13" i="15"/>
  <c r="N14" i="15" s="1"/>
  <c r="F14" i="10"/>
  <c r="F29" i="15"/>
  <c r="F30" i="15" s="1"/>
  <c r="J29" i="15"/>
  <c r="J30" i="15" s="1"/>
  <c r="J21" i="15"/>
  <c r="J22" i="15" s="1"/>
  <c r="H47" i="15"/>
  <c r="N47" i="15"/>
  <c r="N45" i="15"/>
  <c r="H45" i="15"/>
  <c r="L45" i="15"/>
  <c r="N32" i="15"/>
  <c r="N35" i="15" s="1"/>
  <c r="J93" i="15"/>
  <c r="N65" i="15"/>
  <c r="L66" i="15"/>
  <c r="N44" i="15"/>
  <c r="H44" i="15"/>
  <c r="L44" i="15"/>
  <c r="J44" i="15"/>
  <c r="H63" i="15"/>
  <c r="H64" i="15"/>
  <c r="J64" i="15"/>
  <c r="N66" i="15"/>
  <c r="H92" i="15"/>
  <c r="F47" i="15"/>
  <c r="N41" i="15"/>
  <c r="J40" i="15"/>
  <c r="F18" i="10"/>
  <c r="J18" i="10"/>
  <c r="N18" i="10"/>
  <c r="L16" i="15"/>
  <c r="L18" i="15" s="1"/>
  <c r="F102" i="15"/>
  <c r="H14" i="10"/>
  <c r="J14" i="10"/>
  <c r="N17" i="15"/>
  <c r="N18" i="15" s="1"/>
  <c r="J17" i="15"/>
  <c r="H16" i="15"/>
  <c r="H18" i="15" s="1"/>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N37" i="10" s="1"/>
  <c r="F34" i="15"/>
  <c r="N33" i="15"/>
  <c r="H33" i="15"/>
  <c r="L35" i="10"/>
  <c r="L18" i="10"/>
  <c r="L14" i="10"/>
  <c r="J48" i="10"/>
  <c r="H18" i="10"/>
  <c r="L48" i="10"/>
  <c r="J42" i="15"/>
  <c r="H42" i="15"/>
  <c r="F48" i="10"/>
  <c r="H48" i="10"/>
  <c r="N48" i="10"/>
  <c r="H46" i="15"/>
  <c r="F46" i="15"/>
  <c r="L46" i="15"/>
  <c r="F24" i="15"/>
  <c r="F26" i="15" s="1"/>
  <c r="L34" i="15"/>
  <c r="L35" i="15" s="1"/>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F35" i="15" l="1"/>
  <c r="L37" i="15"/>
  <c r="J37" i="15"/>
  <c r="F48" i="15"/>
  <c r="N48" i="15"/>
  <c r="J48" i="15"/>
  <c r="J68" i="15"/>
  <c r="H37"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F113" i="10" l="1"/>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<sst xmlns="http://schemas.openxmlformats.org/spreadsheetml/2006/main" count="493" uniqueCount="184">
  <si>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</si>
  <si>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</si>
  <si>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</si>
  <si>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</si>
  <si>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</si>
  <si>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</si>
  <si>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</si>
  <si>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</si>
  <si>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</si>
  <si>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</si>
  <si>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</si>
  <si>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</si>
  <si>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</si>
  <si>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</si>
  <si>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</si>
  <si>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</si>
  <si>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</si>
  <si>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</si>
  <si>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</si>
  <si>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</si>
  <si>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</si>
  <si>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</si>
  <si>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</si>
  <si>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</si>
  <si>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</si>
  <si>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</si>
  <si>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</si>
  <si>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</si>
  <si>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</si>
  <si>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</si>
  <si>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</si>
  <si>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</si>
  <si>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</si>
  <si>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</si>
  <si>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</si>
  <si>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</si>
  <si>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</si>
  <si>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</si>
  <si>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</si>
  <si>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</si>
  <si>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</si>
  <si>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</si>
  <si>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</si>
  <si>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</si>
  <si>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</si>
  <si>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</si>
  <si>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</si>
  <si>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</si>
  <si>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</si>
  <si>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</si>
  <si>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</si>
  <si>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</si>
  <si>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</si>
  <si>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</si>
  <si>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</si>
  <si>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</si>
  <si>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</si>
  <si>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</si>
  <si>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</si>
  <si>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</si>
  <si>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</si>
  <si>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</si>
  <si>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</si>
  <si>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</si>
  <si>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</si>
  <si>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</si>
  <si>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</si>
  <si>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</si>
  <si>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</si>
  <si>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</si>
  <si>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</si>
  <si>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</si>
  <si>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</si>
  <si>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</si>
  <si>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</si>
  <si>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</si>
  <si>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</si>
  <si>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</si>
  <si>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</si>
  <si>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</si>
  <si>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</si>
  <si>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</si>
  <si>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</si>
  <si>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</si>
  <si>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</si>
  <si>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</si>
  <si>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</si>
  <si>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</si>
  <si>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</si>
  <si>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</si>
  <si>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</si>
  <si>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</si>
  <si>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</si>
  <si>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</si>
  <si>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</si>
  <si>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</si>
  <si>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</si>
  <si>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</si>
  <si>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</si>
  <si>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</si>
  <si>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</si>
  <si>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</si>
  <si>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</si>
  <si>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</si>
  <si>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</si>
  <si>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</si>
  <si>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</si>
  <si>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</si>
  <si>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</si>
  <si>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</si>
  <si>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</si>
  <si>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</si>
  <si>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</si>
  <si>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</si>
  <si>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</si>
  <si>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</si>
  <si>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</si>
  <si>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</si>
  <si>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</si>
  <si>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</si>
  <si>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</si>
  <si>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</si>
  <si>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</si>
  <si>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</si>
  <si>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</si>
  <si>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</si>
  <si>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</si>
  <si>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</si>
  <si>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</si>
  <si>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</si>
  <si>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</si>
  <si>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</si>
  <si>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</si>
  <si>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</si>
  <si>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</si>
  <si>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</si>
  <si>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</si>
  <si>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</si>
  <si>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</si>
  <si>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</si>
  <si>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</si>
  <si>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</si>
  <si>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</si>
  <si>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</si>
  <si>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</si>
  <si>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</si>
  <si>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</si>
  <si>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</si>
  <si>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</si>
  <si>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</si>
  <si>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</si>
  <si>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</si>
  <si>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</si>
  <si>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</si>
  <si>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</si>
  <si>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</si>
  <si>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</si>
  <si>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</si>
  <si>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</si>
  <si>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</si>
  <si>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</si>
  <si>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</si>
  <si>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</si>
  <si>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</si>
  <si>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</si>
  <si>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</si>
  <si>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</si>
  <si>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</si>
  <si>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</si>
  <si>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</si>
  <si>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</si>
  <si>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</si>
  <si>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7</t>
  </si>
  <si>
    <t>Enter bidder 8</t>
  </si>
  <si>
    <t>Enter bidder 9</t>
  </si>
  <si>
    <t>Enter bidder 10</t>
  </si>
  <si>
    <t>Bidder 6 to 10</t>
  </si>
  <si>
    <t>Date, signature</t>
  </si>
  <si>
    <t>Grid for the technical assessment of bids below the EU threshold</t>
  </si>
  <si>
    <t xml:space="preserve">Centre for Migration and Development </t>
  </si>
  <si>
    <t>Andreas Berding</t>
  </si>
  <si>
    <t>30.04.2026</t>
  </si>
  <si>
    <t>G-012342-135.04</t>
  </si>
  <si>
    <t>Tracer Studies ZME_IPA 25 Activities Phase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</si>
</sst>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911430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8" activePane="bottomLeft" state="frozen"/>
      <selection pane="bottomLeft" activeCell="D56" sqref="D56"/>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178</v>
      </c>
      <c r="B1" s="93"/>
      <c r="C1" s="93"/>
      <c r="D1" s="93"/>
      <c r="E1" s="93"/>
      <c r="F1" s="93"/>
      <c r="G1" s="93"/>
      <c r="H1" s="93"/>
      <c r="I1" s="93"/>
      <c r="J1" s="93"/>
      <c r="K1" s="58"/>
      <c r="L1" s="108"/>
      <c r="M1" s="109"/>
      <c r="N1" s="109"/>
      <c r="O1" s="83" t="s">
        <v>96</v>
      </c>
      <c r="P1" s="59"/>
      <c r="Q1" s="59"/>
      <c r="R1" s="59"/>
      <c r="S1" s="59"/>
      <c r="T1" s="59"/>
    </row>
    <row r="2" spans="1:23" ht="14.25" customHeight="1">
      <c r="A2" s="110" t="s">
        <v>97</v>
      </c>
      <c r="B2" s="110"/>
      <c r="C2" s="123" t="s">
        <v>179</v>
      </c>
      <c r="D2" s="123"/>
      <c r="E2" s="123"/>
      <c r="G2" s="111" t="s">
        <v>102</v>
      </c>
      <c r="H2" s="111"/>
      <c r="K2" s="8"/>
      <c r="L2" s="82" t="s">
        <v>103</v>
      </c>
      <c r="M2" s="112" t="s">
        <v>181</v>
      </c>
      <c r="N2" s="113"/>
    </row>
    <row r="3" spans="1:23" ht="14.25" customHeight="1">
      <c r="A3" s="114" t="s">
        <v>98</v>
      </c>
      <c r="B3" s="114"/>
      <c r="C3" s="121" t="s">
        <v>180</v>
      </c>
      <c r="D3" s="122"/>
      <c r="E3" s="122"/>
      <c r="G3" s="124" t="s">
        <v>183</v>
      </c>
      <c r="H3" s="125"/>
      <c r="I3" s="125"/>
      <c r="J3" s="125"/>
      <c r="K3" s="125"/>
      <c r="L3" s="5" t="s">
        <v>8</v>
      </c>
      <c r="M3" s="115" t="s">
        <v>182</v>
      </c>
      <c r="N3" s="116"/>
    </row>
    <row r="4" spans="1:23" ht="14.25" customHeight="1">
      <c r="A4" s="114" t="s">
        <v>99</v>
      </c>
      <c r="B4" s="114"/>
      <c r="C4" s="121"/>
      <c r="D4" s="121"/>
      <c r="E4" s="121"/>
      <c r="G4" s="125"/>
      <c r="H4" s="125"/>
      <c r="I4" s="125"/>
      <c r="J4" s="125"/>
      <c r="K4" s="125"/>
      <c r="L4" s="5" t="s">
        <v>104</v>
      </c>
      <c r="M4" s="116" t="s">
        <v>104</v>
      </c>
      <c r="N4" s="116"/>
    </row>
    <row r="5" spans="1:23" ht="14.25" customHeight="1">
      <c r="A5" s="127" t="s">
        <v>100</v>
      </c>
      <c r="B5" s="127"/>
      <c r="C5" s="145" t="s">
        <v>101</v>
      </c>
      <c r="D5" s="145"/>
      <c r="E5" s="145"/>
      <c r="F5" s="6"/>
      <c r="G5" s="126"/>
      <c r="H5" s="126"/>
      <c r="I5" s="126"/>
      <c r="J5" s="126"/>
      <c r="K5" s="126"/>
      <c r="L5" s="5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117</v>
      </c>
      <c r="P5" s="84"/>
      <c r="Q5" s="53"/>
      <c r="R5" s="53"/>
      <c r="S5" s="53"/>
      <c r="T5" s="53"/>
      <c r="U5" s="53"/>
      <c r="V5" s="53"/>
      <c r="W5" s="53"/>
    </row>
    <row r="6" spans="1:23" s="9" customFormat="1" ht="27.75" customHeight="1">
      <c r="A6" s="61"/>
      <c r="B6" s="32"/>
      <c r="C6" s="33"/>
      <c r="D6" s="32"/>
      <c r="E6" s="117"/>
      <c r="F6" s="118"/>
      <c r="G6" s="117"/>
      <c r="H6" s="118"/>
      <c r="I6" s="117"/>
      <c r="J6" s="118"/>
      <c r="K6" s="117"/>
      <c r="L6" s="118"/>
      <c r="M6" s="117"/>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105</v>
      </c>
      <c r="C8" s="151"/>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109</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110</v>
      </c>
      <c r="C11" s="138"/>
      <c r="D11" s="27"/>
      <c r="E11" s="23"/>
      <c r="F11" s="34"/>
      <c r="G11" s="26"/>
      <c r="H11" s="34"/>
      <c r="I11" s="26"/>
      <c r="J11" s="34"/>
      <c r="K11" s="26"/>
      <c r="L11" s="34"/>
      <c r="M11" s="26"/>
      <c r="N11" s="64"/>
      <c r="P11" s="60" t="str">
        <f t="shared" ref="P11:P74" si="0">IF(ISBLANK(B11),A11,B11)</f>
        <v>Strategy</v>
      </c>
    </row>
    <row r="12" spans="1:23" ht="22.5" customHeight="1">
      <c r="A12" s="65" t="s">
        <v>14</v>
      </c>
      <c r="B12" s="141" t="s">
        <v>111</v>
      </c>
      <c r="C12" s="142"/>
      <c r="D12" s="45">
        <v>7.0000000000000007E-2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112</v>
      </c>
      <c r="C13" s="144"/>
      <c r="D13" s="46">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47">
        <f>SUM(D12:D13)</f>
        <v>0.12000000000000001</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114</v>
      </c>
      <c r="C15" s="138"/>
      <c r="D15" s="27"/>
      <c r="E15" s="23"/>
      <c r="F15" s="30"/>
      <c r="G15" s="23"/>
      <c r="H15" s="30"/>
      <c r="I15" s="23"/>
      <c r="J15" s="30"/>
      <c r="K15" s="23"/>
      <c r="L15" s="30"/>
      <c r="M15" s="23"/>
      <c r="N15" s="71"/>
      <c r="P15" s="60" t="str">
        <f t="shared" si="0"/>
        <v>Cooperation</v>
      </c>
    </row>
    <row r="16" spans="1:23" ht="22.5" customHeight="1">
      <c r="A16" s="65" t="s">
        <v>23</v>
      </c>
      <c r="B16" s="141" t="s">
        <v>115</v>
      </c>
      <c r="C16" s="142"/>
      <c r="D16" s="45">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116</v>
      </c>
      <c r="C17" s="144"/>
      <c r="D17" s="45">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47">
        <f>SUM(D16:D17)</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120</v>
      </c>
      <c r="C19" s="138"/>
      <c r="D19" s="27"/>
      <c r="E19" s="23"/>
      <c r="F19" s="30"/>
      <c r="G19" s="23"/>
      <c r="H19" s="30"/>
      <c r="I19" s="23"/>
      <c r="J19" s="30"/>
      <c r="K19" s="23"/>
      <c r="L19" s="30"/>
      <c r="M19" s="23"/>
      <c r="N19" s="71"/>
      <c r="P19" s="60" t="str">
        <f t="shared" si="0"/>
        <v>Steering structure</v>
      </c>
    </row>
    <row r="20" spans="1:16" ht="22.5" customHeight="1">
      <c r="A20" s="65" t="s">
        <v>20</v>
      </c>
      <c r="B20" s="141" t="s">
        <v>121</v>
      </c>
      <c r="C20" s="142"/>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122</v>
      </c>
      <c r="C21" s="144"/>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123</v>
      </c>
      <c r="C23" s="138"/>
      <c r="D23" s="27"/>
      <c r="E23" s="23"/>
      <c r="F23" s="30"/>
      <c r="G23" s="23"/>
      <c r="H23" s="30"/>
      <c r="I23" s="23"/>
      <c r="J23" s="30"/>
      <c r="K23" s="23"/>
      <c r="L23" s="30"/>
      <c r="M23" s="23"/>
      <c r="N23" s="71"/>
      <c r="P23" s="60" t="str">
        <f t="shared" si="0"/>
        <v>Processes</v>
      </c>
    </row>
    <row r="24" spans="1:16" ht="22.5" customHeight="1">
      <c r="A24" s="65" t="s">
        <v>18</v>
      </c>
      <c r="B24" s="141" t="s">
        <v>124</v>
      </c>
      <c r="C24" s="142"/>
      <c r="D24" s="45">
        <v>0.09</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125</v>
      </c>
      <c r="C25" s="144"/>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47">
        <f>SUM(D24:D25)</f>
        <v>0.09</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127</v>
      </c>
      <c r="C27" s="138"/>
      <c r="D27" s="27"/>
      <c r="E27" s="23"/>
      <c r="F27" s="30"/>
      <c r="G27" s="23"/>
      <c r="H27" s="30"/>
      <c r="I27" s="23"/>
      <c r="J27" s="30"/>
      <c r="K27" s="23"/>
      <c r="L27" s="30"/>
      <c r="M27" s="23"/>
      <c r="N27" s="71"/>
      <c r="P27" s="60" t="str">
        <f t="shared" si="0"/>
        <v>Learning and innovation</v>
      </c>
    </row>
    <row r="28" spans="1:16" ht="22.5" customHeight="1">
      <c r="A28" s="65" t="s">
        <v>21</v>
      </c>
      <c r="B28" s="141" t="s">
        <v>128</v>
      </c>
      <c r="C28" s="142"/>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129</v>
      </c>
      <c r="C29" s="144"/>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131</v>
      </c>
      <c r="C31" s="138"/>
      <c r="D31" s="27"/>
      <c r="E31" s="23"/>
      <c r="F31" s="30"/>
      <c r="G31" s="23"/>
      <c r="H31" s="30"/>
      <c r="I31" s="23"/>
      <c r="J31" s="30"/>
      <c r="K31" s="23"/>
      <c r="L31" s="30"/>
      <c r="M31" s="23"/>
      <c r="N31" s="71"/>
      <c r="P31" s="60" t="str">
        <f t="shared" si="0"/>
        <v>Project management of the contractor</v>
      </c>
    </row>
    <row r="32" spans="1:16" ht="11.25" customHeight="1">
      <c r="A32" s="65" t="s">
        <v>59</v>
      </c>
      <c r="B32" s="141" t="s">
        <v>132</v>
      </c>
      <c r="C32" s="142"/>
      <c r="D32" s="45">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45">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45">
        <v>0.08</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47">
        <f>SUM(D32:D34)</f>
        <v>0.23000000000000004</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136</v>
      </c>
      <c r="C36" s="147"/>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48">
        <f>SUM(D14,D18,D22,D26,D30,D35,D36)</f>
        <v>0.48000000000000004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138</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140</v>
      </c>
      <c r="C40" s="89"/>
      <c r="D40" s="45"/>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199999999999999">
      <c r="A41" s="73" t="s">
        <v>76</v>
      </c>
      <c r="B41" s="88" t="s">
        <v>141</v>
      </c>
      <c r="C41" s="89"/>
      <c r="D41" s="45"/>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199999999999999">
      <c r="A42" s="65" t="s">
        <v>77</v>
      </c>
      <c r="B42" s="90" t="s">
        <v>142</v>
      </c>
      <c r="C42" s="91"/>
      <c r="D42" s="45"/>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199999999999999">
      <c r="A43" s="73" t="s">
        <v>78</v>
      </c>
      <c r="B43" s="90" t="s">
        <v>143</v>
      </c>
      <c r="C43" s="91"/>
      <c r="D43" s="45"/>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144</v>
      </c>
      <c r="C44" s="89"/>
      <c r="D44" s="45"/>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199999999999999">
      <c r="A45" s="73" t="s">
        <v>80</v>
      </c>
      <c r="B45" s="90" t="s">
        <v>145</v>
      </c>
      <c r="C45" s="91"/>
      <c r="D45" s="45"/>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199999999999999">
      <c r="A46" s="73" t="s">
        <v>81</v>
      </c>
      <c r="B46" s="96" t="s">
        <v>146</v>
      </c>
      <c r="C46" s="97"/>
      <c r="D46" s="45"/>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199999999999999">
      <c r="A47" s="73" t="s">
        <v>82</v>
      </c>
      <c r="B47" s="98" t="s">
        <v>147</v>
      </c>
      <c r="C47" s="99"/>
      <c r="D47" s="49"/>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47">
        <f>SUM(D40:D47)</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140</v>
      </c>
      <c r="C50" s="89"/>
      <c r="D50" s="45">
        <v>0.05</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199999999999999">
      <c r="A51" s="73" t="s">
        <v>85</v>
      </c>
      <c r="B51" s="88" t="s">
        <v>141</v>
      </c>
      <c r="C51" s="89"/>
      <c r="D51" s="45">
        <v>0.01</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199999999999999">
      <c r="A52" s="65" t="s">
        <v>86</v>
      </c>
      <c r="B52" s="90" t="s">
        <v>142</v>
      </c>
      <c r="C52" s="91"/>
      <c r="D52" s="45">
        <v>0.08</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199999999999999">
      <c r="A53" s="73" t="s">
        <v>87</v>
      </c>
      <c r="B53" s="90" t="s">
        <v>143</v>
      </c>
      <c r="C53" s="91"/>
      <c r="D53" s="45">
        <v>0.1</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144</v>
      </c>
      <c r="C54" s="89"/>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199999999999999">
      <c r="A55" s="73" t="s">
        <v>89</v>
      </c>
      <c r="B55" s="90" t="s">
        <v>145</v>
      </c>
      <c r="C55" s="91"/>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199999999999999">
      <c r="A56" s="73" t="s">
        <v>90</v>
      </c>
      <c r="B56" s="96" t="s">
        <v>146</v>
      </c>
      <c r="C56" s="97"/>
      <c r="D56" s="45">
        <v>0.03</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199999999999999">
      <c r="A57" s="73" t="s">
        <v>91</v>
      </c>
      <c r="B57" s="98" t="s">
        <v>147</v>
      </c>
      <c r="C57" s="99"/>
      <c r="D57" s="45"/>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47">
        <f>SUM(D50:D57)</f>
        <v>0.27</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140</v>
      </c>
      <c r="C60" s="89"/>
      <c r="D60" s="45">
        <v>0.04</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199999999999999">
      <c r="A61" s="73" t="s">
        <v>28</v>
      </c>
      <c r="B61" s="88" t="s">
        <v>141</v>
      </c>
      <c r="C61" s="89"/>
      <c r="D61" s="45">
        <v>0.02</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199999999999999">
      <c r="A62" s="65" t="s">
        <v>29</v>
      </c>
      <c r="B62" s="90" t="s">
        <v>142</v>
      </c>
      <c r="C62" s="91"/>
      <c r="D62" s="45">
        <v>0.04</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199999999999999">
      <c r="A63" s="73" t="s">
        <v>30</v>
      </c>
      <c r="B63" s="90" t="s">
        <v>143</v>
      </c>
      <c r="C63" s="91"/>
      <c r="D63" s="45">
        <v>0.05</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144</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199999999999999">
      <c r="A65" s="73" t="s">
        <v>32</v>
      </c>
      <c r="B65" s="90" t="s">
        <v>145</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199999999999999">
      <c r="A66" s="73" t="s">
        <v>33</v>
      </c>
      <c r="B66" s="96" t="s">
        <v>146</v>
      </c>
      <c r="C66" s="97"/>
      <c r="D66" s="45">
        <v>0.05</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199999999999999">
      <c r="A67" s="73" t="s">
        <v>34</v>
      </c>
      <c r="B67" s="98" t="s">
        <v>147</v>
      </c>
      <c r="C67" s="99"/>
      <c r="D67" s="45"/>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47">
        <f>SUM(D60:D67)</f>
        <v>0.2</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140</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199999999999999">
      <c r="A71" s="73" t="s">
        <v>36</v>
      </c>
      <c r="B71" s="88" t="s">
        <v>141</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199999999999999">
      <c r="A72" s="73" t="s">
        <v>37</v>
      </c>
      <c r="B72" s="90" t="s">
        <v>142</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199999999999999">
      <c r="A73" s="73" t="s">
        <v>38</v>
      </c>
      <c r="B73" s="90" t="s">
        <v>143</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144</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199999999999999">
      <c r="A75" s="73" t="s">
        <v>40</v>
      </c>
      <c r="B75" s="90" t="s">
        <v>145</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199999999999999">
      <c r="A76" s="73" t="s">
        <v>41</v>
      </c>
      <c r="B76" s="96" t="s">
        <v>146</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199999999999999">
      <c r="A77" s="73" t="s">
        <v>42</v>
      </c>
      <c r="B77" s="98" t="s">
        <v>147</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154</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155</v>
      </c>
      <c r="C79" s="101"/>
      <c r="D79" s="57"/>
      <c r="E79" s="35"/>
      <c r="F79" s="30"/>
      <c r="G79" s="35"/>
      <c r="H79" s="30"/>
      <c r="I79" s="35"/>
      <c r="J79" s="30"/>
      <c r="K79" s="35"/>
      <c r="L79" s="30"/>
      <c r="M79" s="35"/>
      <c r="N79" s="71"/>
      <c r="P79" s="60" t="str">
        <f t="shared" si="86"/>
        <v>Expert 4 (in accordance with ToR provisions/criteria)</v>
      </c>
    </row>
    <row r="80" spans="1:16" ht="10.199999999999999">
      <c r="A80" s="73" t="s">
        <v>43</v>
      </c>
      <c r="B80" s="88" t="s">
        <v>140</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199999999999999">
      <c r="A81" s="73" t="s">
        <v>44</v>
      </c>
      <c r="B81" s="88" t="s">
        <v>141</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199999999999999">
      <c r="A82" s="73" t="s">
        <v>45</v>
      </c>
      <c r="B82" s="90" t="s">
        <v>142</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199999999999999">
      <c r="A83" s="73" t="s">
        <v>46</v>
      </c>
      <c r="B83" s="90" t="s">
        <v>143</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144</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199999999999999">
      <c r="A85" s="73" t="s">
        <v>48</v>
      </c>
      <c r="B85" s="90" t="s">
        <v>145</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199999999999999">
      <c r="A86" s="73" t="s">
        <v>49</v>
      </c>
      <c r="B86" s="96" t="s">
        <v>146</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199999999999999">
      <c r="A87" s="73" t="s">
        <v>50</v>
      </c>
      <c r="B87" s="98" t="s">
        <v>147</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156</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157</v>
      </c>
      <c r="C89" s="101"/>
      <c r="D89" s="57"/>
      <c r="E89" s="35"/>
      <c r="F89" s="30"/>
      <c r="G89" s="35"/>
      <c r="H89" s="30"/>
      <c r="I89" s="35"/>
      <c r="J89" s="30"/>
      <c r="K89" s="35"/>
      <c r="L89" s="30"/>
      <c r="M89" s="35"/>
      <c r="N89" s="71"/>
      <c r="P89" s="60" t="str">
        <f t="shared" si="86"/>
        <v>Short-term expert pool 1 (in accordance with ToR provisions/criteria)</v>
      </c>
    </row>
    <row r="90" spans="1:16" ht="10.199999999999999">
      <c r="A90" s="73" t="s">
        <v>51</v>
      </c>
      <c r="B90" s="88" t="s">
        <v>140</v>
      </c>
      <c r="C90" s="89"/>
      <c r="D90" s="45">
        <v>0.02</v>
      </c>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199999999999999">
      <c r="A91" s="73" t="s">
        <v>52</v>
      </c>
      <c r="B91" s="88" t="s">
        <v>141</v>
      </c>
      <c r="C91" s="89"/>
      <c r="D91" s="45">
        <v>0.01</v>
      </c>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199999999999999">
      <c r="A92" s="73" t="s">
        <v>53</v>
      </c>
      <c r="B92" s="90" t="s">
        <v>142</v>
      </c>
      <c r="C92" s="91"/>
      <c r="D92" s="45">
        <v>0.02</v>
      </c>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199999999999999">
      <c r="A93" s="73" t="s">
        <v>54</v>
      </c>
      <c r="B93" s="90" t="s">
        <v>143</v>
      </c>
      <c r="C93" s="91"/>
      <c r="D93" s="45">
        <v>0</v>
      </c>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199999999999999">
      <c r="A94" s="73" t="s">
        <v>55</v>
      </c>
      <c r="B94" s="90" t="s">
        <v>145</v>
      </c>
      <c r="C94" s="91"/>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199999999999999">
      <c r="A95" s="73" t="s">
        <v>56</v>
      </c>
      <c r="B95" s="90" t="s">
        <v>146</v>
      </c>
      <c r="C95" s="91"/>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199999999999999">
      <c r="A96" s="73" t="s">
        <v>57</v>
      </c>
      <c r="B96" s="98" t="s">
        <v>147</v>
      </c>
      <c r="C96" s="99"/>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86" t="s">
        <v>158</v>
      </c>
      <c r="B97" s="86"/>
      <c r="C97" s="87"/>
      <c r="D97" s="47">
        <f>SUM(D90:D96)</f>
        <v>0.05</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159</v>
      </c>
      <c r="C98" s="101"/>
      <c r="D98" s="57"/>
      <c r="E98" s="35"/>
      <c r="F98" s="30"/>
      <c r="G98" s="35"/>
      <c r="H98" s="30"/>
      <c r="I98" s="35"/>
      <c r="J98" s="30"/>
      <c r="K98" s="35"/>
      <c r="L98" s="30"/>
      <c r="M98" s="35"/>
      <c r="N98" s="71"/>
      <c r="P98" s="60" t="str">
        <f t="shared" si="86"/>
        <v>Short-term expert pool 2 (in accordance with ToR provisions/criteria)</v>
      </c>
    </row>
    <row r="99" spans="1:16" ht="10.199999999999999">
      <c r="A99" s="73" t="s">
        <v>64</v>
      </c>
      <c r="B99" s="88" t="s">
        <v>140</v>
      </c>
      <c r="C99" s="89"/>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199999999999999">
      <c r="A100" s="73" t="s">
        <v>65</v>
      </c>
      <c r="B100" s="88" t="s">
        <v>141</v>
      </c>
      <c r="C100" s="89"/>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199999999999999">
      <c r="A101" s="65" t="s">
        <v>66</v>
      </c>
      <c r="B101" s="90" t="s">
        <v>142</v>
      </c>
      <c r="C101" s="91"/>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199999999999999">
      <c r="A102" s="73" t="s">
        <v>67</v>
      </c>
      <c r="B102" s="90" t="s">
        <v>143</v>
      </c>
      <c r="C102" s="91"/>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199999999999999">
      <c r="A103" s="73" t="s">
        <v>68</v>
      </c>
      <c r="B103" s="90" t="s">
        <v>145</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199999999999999">
      <c r="A104" s="73" t="s">
        <v>69</v>
      </c>
      <c r="B104" s="90" t="s">
        <v>146</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199999999999999">
      <c r="A105" s="73" t="s">
        <v>70</v>
      </c>
      <c r="B105" s="98" t="s">
        <v>147</v>
      </c>
      <c r="C105" s="99"/>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86" t="s">
        <v>160</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1" t="s">
        <v>162</v>
      </c>
      <c r="C108" s="142"/>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39" t="s">
        <v>163</v>
      </c>
      <c r="C109" s="140"/>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164</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165</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166</v>
      </c>
      <c r="B112" s="106"/>
      <c r="C112" s="107"/>
      <c r="D112" s="48">
        <f>SUM(D48,D58,D68,D78,D88,D97,D106,D111)</f>
        <v>0.52</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2" t="s">
        <v>167</v>
      </c>
      <c r="B113" s="132"/>
      <c r="C113" s="133"/>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2" t="s">
        <v>168</v>
      </c>
      <c r="B114" s="132"/>
      <c r="C114" s="133"/>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2" t="s">
        <v>169</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199999999999999">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85"/>
      <c r="J118" s="85"/>
      <c r="K118" s="85"/>
      <c r="L118" s="85"/>
      <c r="M118" s="85"/>
      <c r="N118" s="85"/>
    </row>
    <row r="119" spans="1:16" ht="12" customHeight="1">
      <c r="B119" s="13"/>
      <c r="E119" s="2"/>
      <c r="G119" s="2"/>
      <c r="I119" s="128" t="s">
        <v>177</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C1" zoomScaleNormal="100" zoomScaleSheetLayoutView="85" zoomScalePageLayoutView="130" workbookViewId="0">
      <pane ySplit="9" topLeftCell="A10" activePane="bottomLeft" state="frozen"/>
      <selection pane="bottomLeft" activeCell="E6" sqref="E6:F6"/>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95</v>
      </c>
      <c r="B1" s="93"/>
      <c r="C1" s="93"/>
      <c r="D1" s="93"/>
      <c r="E1" s="93"/>
      <c r="F1" s="93"/>
      <c r="G1" s="93"/>
      <c r="H1" s="93"/>
      <c r="I1" s="93"/>
      <c r="J1" s="93"/>
      <c r="K1" s="58"/>
      <c r="L1" s="108"/>
      <c r="M1" s="109"/>
      <c r="N1" s="109"/>
      <c r="O1" s="83" t="s">
        <v>176</v>
      </c>
      <c r="P1" s="59"/>
      <c r="Q1" s="59"/>
      <c r="R1" s="59"/>
      <c r="S1" s="59"/>
      <c r="T1" s="59"/>
    </row>
    <row r="2" spans="1:23" ht="14.25" customHeight="1">
      <c r="A2" s="110" t="s">
        <v>97</v>
      </c>
      <c r="B2" s="110"/>
      <c r="C2" s="152" t="str">
        <f>'Bidder 1-5'!C2:E2</f>
        <v xml:space="preserve">Centre for Migration and Development </v>
      </c>
      <c r="D2" s="153"/>
      <c r="E2" s="153"/>
      <c r="G2" s="111" t="s">
        <v>102</v>
      </c>
      <c r="H2" s="111"/>
      <c r="K2" s="8"/>
      <c r="L2" s="82" t="s">
        <v>103</v>
      </c>
      <c r="M2" s="154" t="str">
        <f>'Bidder 1-5'!M2:N2</f>
        <v>30.04.2026</v>
      </c>
      <c r="N2" s="154"/>
    </row>
    <row r="3" spans="1:23" ht="14.25" customHeight="1">
      <c r="A3" s="114" t="s">
        <v>98</v>
      </c>
      <c r="B3" s="114"/>
      <c r="C3" s="155" t="str">
        <f>'Bidder 1-5'!C3:E3</f>
        <v>Andreas Berding</v>
      </c>
      <c r="D3" s="155"/>
      <c r="E3" s="155"/>
      <c r="G3" s="156" t="str">
        <f>'Bidder 1-5'!G3:K5</f>
        <v>Tracer Studies ZME_IPA 25 Activities Phase B</v>
      </c>
      <c r="H3" s="157"/>
      <c r="I3" s="157"/>
      <c r="J3" s="157"/>
      <c r="K3" s="157"/>
      <c r="L3" s="5" t="s">
        <v>8</v>
      </c>
      <c r="M3" s="155" t="str">
        <f>'Bidder 1-5'!M3:N3</f>
        <v>G-012342-135.04</v>
      </c>
      <c r="N3" s="155"/>
    </row>
    <row r="4" spans="1:23" ht="14.25" customHeight="1">
      <c r="A4" s="114" t="s">
        <v>99</v>
      </c>
      <c r="B4" s="114"/>
      <c r="C4" s="159">
        <f>'Bidder 1-5'!C4:E4</f>
        <v>0</v>
      </c>
      <c r="D4" s="159"/>
      <c r="E4" s="159"/>
      <c r="G4" s="157"/>
      <c r="H4" s="157"/>
      <c r="I4" s="157"/>
      <c r="J4" s="157"/>
      <c r="K4" s="157"/>
      <c r="L4" s="5" t="s">
        <v>104</v>
      </c>
      <c r="M4" s="155" t="str">
        <f>'Bidder 1-5'!M4:N4</f>
        <v>Contract no.</v>
      </c>
      <c r="N4" s="155"/>
    </row>
    <row r="5" spans="1:23" ht="14.25" customHeight="1">
      <c r="A5" s="127" t="s">
        <v>100</v>
      </c>
      <c r="B5" s="127"/>
      <c r="C5" s="160" t="str">
        <f>'Bidder 1-5'!C5:E5</f>
        <v>Individual assessment/overall assessment</v>
      </c>
      <c r="D5" s="160"/>
      <c r="E5" s="160"/>
      <c r="F5" s="6"/>
      <c r="G5" s="158"/>
      <c r="H5" s="158"/>
      <c r="I5" s="158"/>
      <c r="J5" s="158"/>
      <c r="K5" s="158"/>
      <c r="L5" s="52"/>
      <c r="M5" s="119" t="s">
        <v>171</v>
      </c>
      <c r="N5" s="120"/>
      <c r="O5" s="92"/>
      <c r="P5" s="84"/>
      <c r="Q5" s="53"/>
      <c r="R5" s="53"/>
      <c r="S5" s="53"/>
      <c r="T5" s="53"/>
      <c r="U5" s="53"/>
      <c r="V5" s="53"/>
      <c r="W5" s="53"/>
    </row>
    <row r="6" spans="1:23" s="9" customFormat="1" ht="27.75" customHeight="1">
      <c r="A6" s="61"/>
      <c r="B6" s="32"/>
      <c r="C6" s="33"/>
      <c r="D6" s="32"/>
      <c r="E6" s="117"/>
      <c r="F6" s="161"/>
      <c r="G6" s="117" t="s">
        <v>172</v>
      </c>
      <c r="H6" s="161"/>
      <c r="I6" s="117" t="s">
        <v>173</v>
      </c>
      <c r="J6" s="161"/>
      <c r="K6" s="117" t="s">
        <v>174</v>
      </c>
      <c r="L6" s="161"/>
      <c r="M6" s="117" t="s">
        <v>175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105</v>
      </c>
      <c r="C8" s="151"/>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109</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110</v>
      </c>
      <c r="C11" s="138"/>
      <c r="D11" s="56"/>
      <c r="E11" s="23"/>
      <c r="F11" s="34"/>
      <c r="G11" s="26"/>
      <c r="H11" s="34"/>
      <c r="I11" s="26"/>
      <c r="J11" s="34"/>
      <c r="K11" s="26"/>
      <c r="L11" s="34"/>
      <c r="M11" s="26"/>
      <c r="N11" s="64"/>
      <c r="P11" s="60" t="str">
        <f t="shared" ref="P11:P74" si="0">IF(ISBLANK(B11),A11,B11)</f>
        <v>Strategy</v>
      </c>
    </row>
    <row r="12" spans="1:23" ht="22.5" customHeight="1">
      <c r="A12" s="65" t="s">
        <v>14</v>
      </c>
      <c r="B12" s="141" t="s">
        <v>111</v>
      </c>
      <c r="C12" s="142"/>
      <c r="D12" s="54">
        <f>'Bidder 1-5'!D12</f>
        <v>7.0000000000000007E-2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112</v>
      </c>
      <c r="C13" s="144"/>
      <c r="D13" s="81">
        <f>'Bidder 1-5'!D13</f>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55">
        <f>'Bidder 1-5'!D14</f>
        <v>0.12000000000000001</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114</v>
      </c>
      <c r="C15" s="138"/>
      <c r="D15" s="56"/>
      <c r="E15" s="23"/>
      <c r="F15" s="30"/>
      <c r="G15" s="23"/>
      <c r="H15" s="30"/>
      <c r="I15" s="23"/>
      <c r="J15" s="30"/>
      <c r="K15" s="23"/>
      <c r="L15" s="30"/>
      <c r="M15" s="23"/>
      <c r="N15" s="71"/>
      <c r="P15" s="60" t="str">
        <f t="shared" si="0"/>
        <v>Cooperation</v>
      </c>
    </row>
    <row r="16" spans="1:23" ht="22.5" customHeight="1">
      <c r="A16" s="65" t="s">
        <v>23</v>
      </c>
      <c r="B16" s="141" t="s">
        <v>115</v>
      </c>
      <c r="C16" s="142"/>
      <c r="D16" s="54">
        <f>'Bidder 1-5'!D16</f>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116</v>
      </c>
      <c r="C17" s="144"/>
      <c r="D17" s="54">
        <f>'Bidder 1-5'!D17</f>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55">
        <f>'Bidder 1-5'!D18</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120</v>
      </c>
      <c r="C19" s="138"/>
      <c r="D19" s="56"/>
      <c r="E19" s="23"/>
      <c r="F19" s="30"/>
      <c r="G19" s="23"/>
      <c r="H19" s="30"/>
      <c r="I19" s="23"/>
      <c r="J19" s="30"/>
      <c r="K19" s="23"/>
      <c r="L19" s="30"/>
      <c r="M19" s="23"/>
      <c r="N19" s="71"/>
      <c r="P19" s="60" t="str">
        <f t="shared" si="0"/>
        <v>Steering structure</v>
      </c>
    </row>
    <row r="20" spans="1:16" ht="22.5" customHeight="1">
      <c r="A20" s="65" t="s">
        <v>20</v>
      </c>
      <c r="B20" s="141" t="s">
        <v>121</v>
      </c>
      <c r="C20" s="142"/>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122</v>
      </c>
      <c r="C21" s="144"/>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123</v>
      </c>
      <c r="C23" s="138"/>
      <c r="D23" s="56"/>
      <c r="E23" s="23"/>
      <c r="F23" s="30"/>
      <c r="G23" s="23"/>
      <c r="H23" s="30"/>
      <c r="I23" s="23"/>
      <c r="J23" s="30"/>
      <c r="K23" s="23"/>
      <c r="L23" s="30"/>
      <c r="M23" s="23"/>
      <c r="N23" s="71"/>
      <c r="P23" s="60" t="str">
        <f t="shared" si="0"/>
        <v>Processes</v>
      </c>
    </row>
    <row r="24" spans="1:16" ht="22.5" customHeight="1">
      <c r="A24" s="65" t="s">
        <v>18</v>
      </c>
      <c r="B24" s="141" t="s">
        <v>124</v>
      </c>
      <c r="C24" s="142"/>
      <c r="D24" s="54">
        <f>'Bidder 1-5'!D24</f>
        <v>0.09</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125</v>
      </c>
      <c r="C25" s="144"/>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55">
        <f>'Bidder 1-5'!D26</f>
        <v>0.09</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127</v>
      </c>
      <c r="C27" s="138"/>
      <c r="D27" s="56"/>
      <c r="E27" s="23"/>
      <c r="F27" s="30"/>
      <c r="G27" s="23"/>
      <c r="H27" s="30"/>
      <c r="I27" s="23"/>
      <c r="J27" s="30"/>
      <c r="K27" s="23"/>
      <c r="L27" s="30"/>
      <c r="M27" s="23"/>
      <c r="N27" s="71"/>
      <c r="P27" s="60" t="str">
        <f t="shared" si="0"/>
        <v>Learning and innovation</v>
      </c>
    </row>
    <row r="28" spans="1:16" ht="22.5" customHeight="1">
      <c r="A28" s="65" t="s">
        <v>21</v>
      </c>
      <c r="B28" s="141" t="s">
        <v>128</v>
      </c>
      <c r="C28" s="142"/>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129</v>
      </c>
      <c r="C29" s="144"/>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131</v>
      </c>
      <c r="C31" s="138"/>
      <c r="D31" s="56"/>
      <c r="E31" s="23"/>
      <c r="F31" s="30"/>
      <c r="G31" s="23"/>
      <c r="H31" s="30"/>
      <c r="I31" s="23"/>
      <c r="J31" s="30"/>
      <c r="K31" s="23"/>
      <c r="L31" s="30"/>
      <c r="M31" s="23"/>
      <c r="N31" s="71"/>
      <c r="P31" s="60" t="str">
        <f t="shared" si="0"/>
        <v>Project management of the contractor</v>
      </c>
    </row>
    <row r="32" spans="1:16" ht="11.25" customHeight="1">
      <c r="A32" s="65" t="s">
        <v>59</v>
      </c>
      <c r="B32" s="141" t="s">
        <v>132</v>
      </c>
      <c r="C32" s="142"/>
      <c r="D32" s="54">
        <f>'Bidder 1-5'!D32</f>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54">
        <f>'Bidder 1-5'!D33</f>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54">
        <f>'Bidder 1-5'!D34</f>
        <v>0.08</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55">
        <f>'Bidder 1-5'!D35</f>
        <v>0.23000000000000004</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136</v>
      </c>
      <c r="C36" s="147"/>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55">
        <f>'Bidder 1-5'!D37</f>
        <v>0.48000000000000004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138</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140</v>
      </c>
      <c r="C40" s="89"/>
      <c r="D40" s="54">
        <f>'Bidder 1-5'!D40</f>
        <v>0</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199999999999999">
      <c r="A41" s="73" t="s">
        <v>76</v>
      </c>
      <c r="B41" s="88" t="s">
        <v>141</v>
      </c>
      <c r="C41" s="89"/>
      <c r="D41" s="54">
        <f>'Bidder 1-5'!D41</f>
        <v>0</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199999999999999">
      <c r="A42" s="65" t="s">
        <v>77</v>
      </c>
      <c r="B42" s="90" t="s">
        <v>142</v>
      </c>
      <c r="C42" s="91"/>
      <c r="D42" s="54">
        <f>'Bidder 1-5'!D42</f>
        <v>0</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199999999999999">
      <c r="A43" s="73" t="s">
        <v>78</v>
      </c>
      <c r="B43" s="90" t="s">
        <v>143</v>
      </c>
      <c r="C43" s="91"/>
      <c r="D43" s="54">
        <f>'Bidder 1-5'!D43</f>
        <v>0</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144</v>
      </c>
      <c r="C44" s="89"/>
      <c r="D44" s="54">
        <f>'Bidder 1-5'!D44</f>
        <v>0</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199999999999999">
      <c r="A45" s="73" t="s">
        <v>80</v>
      </c>
      <c r="B45" s="90" t="s">
        <v>145</v>
      </c>
      <c r="C45" s="91"/>
      <c r="D45" s="54">
        <f>'Bidder 1-5'!D45</f>
        <v>0</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199999999999999">
      <c r="A46" s="73" t="s">
        <v>81</v>
      </c>
      <c r="B46" s="96" t="s">
        <v>146</v>
      </c>
      <c r="C46" s="97"/>
      <c r="D46" s="54">
        <f>'Bidder 1-5'!D46</f>
        <v>0</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199999999999999">
      <c r="A47" s="73" t="s">
        <v>82</v>
      </c>
      <c r="B47" s="98" t="s">
        <v>147</v>
      </c>
      <c r="C47" s="99"/>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55">
        <f>'Bidder 1-5'!D48</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140</v>
      </c>
      <c r="C50" s="89"/>
      <c r="D50" s="54">
        <f>'Bidder 1-5'!D50</f>
        <v>0.05</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199999999999999">
      <c r="A51" s="73" t="s">
        <v>85</v>
      </c>
      <c r="B51" s="88" t="s">
        <v>141</v>
      </c>
      <c r="C51" s="89"/>
      <c r="D51" s="54">
        <f>'Bidder 1-5'!D51</f>
        <v>0.01</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199999999999999">
      <c r="A52" s="65" t="s">
        <v>86</v>
      </c>
      <c r="B52" s="90" t="s">
        <v>142</v>
      </c>
      <c r="C52" s="91"/>
      <c r="D52" s="80">
        <f>'Bidder 1-5'!D52</f>
        <v>0.08</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199999999999999">
      <c r="A53" s="73" t="s">
        <v>87</v>
      </c>
      <c r="B53" s="90" t="s">
        <v>143</v>
      </c>
      <c r="C53" s="91"/>
      <c r="D53" s="54">
        <f>'Bidder 1-5'!D53</f>
        <v>0.1</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144</v>
      </c>
      <c r="C54" s="89"/>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199999999999999">
      <c r="A55" s="73" t="s">
        <v>89</v>
      </c>
      <c r="B55" s="90" t="s">
        <v>145</v>
      </c>
      <c r="C55" s="91"/>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199999999999999">
      <c r="A56" s="73" t="s">
        <v>90</v>
      </c>
      <c r="B56" s="96" t="s">
        <v>146</v>
      </c>
      <c r="C56" s="97"/>
      <c r="D56" s="54">
        <f>'Bidder 1-5'!D56</f>
        <v>0.03</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199999999999999">
      <c r="A57" s="73" t="s">
        <v>91</v>
      </c>
      <c r="B57" s="98" t="s">
        <v>147</v>
      </c>
      <c r="C57" s="99"/>
      <c r="D57" s="80">
        <f>'Bidder 1-5'!D57</f>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55">
        <f>'Bidder 1-5'!D58</f>
        <v>0.27</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140</v>
      </c>
      <c r="C60" s="89"/>
      <c r="D60" s="54">
        <f>'Bidder 1-5'!D60</f>
        <v>0.04</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199999999999999">
      <c r="A61" s="73" t="s">
        <v>28</v>
      </c>
      <c r="B61" s="88" t="s">
        <v>141</v>
      </c>
      <c r="C61" s="89"/>
      <c r="D61" s="54">
        <f>'Bidder 1-5'!D61</f>
        <v>0.02</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199999999999999">
      <c r="A62" s="65" t="s">
        <v>29</v>
      </c>
      <c r="B62" s="90" t="s">
        <v>142</v>
      </c>
      <c r="C62" s="91"/>
      <c r="D62" s="80">
        <f>'Bidder 1-5'!D62</f>
        <v>0.04</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199999999999999">
      <c r="A63" s="73" t="s">
        <v>30</v>
      </c>
      <c r="B63" s="90" t="s">
        <v>143</v>
      </c>
      <c r="C63" s="91"/>
      <c r="D63" s="54">
        <f>'Bidder 1-5'!D63</f>
        <v>0.05</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144</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199999999999999">
      <c r="A65" s="73" t="s">
        <v>32</v>
      </c>
      <c r="B65" s="90" t="s">
        <v>145</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199999999999999">
      <c r="A66" s="73" t="s">
        <v>33</v>
      </c>
      <c r="B66" s="96" t="s">
        <v>146</v>
      </c>
      <c r="C66" s="97"/>
      <c r="D66" s="54">
        <f>'Bidder 1-5'!D66</f>
        <v>0.05</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199999999999999">
      <c r="A67" s="73" t="s">
        <v>34</v>
      </c>
      <c r="B67" s="98" t="s">
        <v>147</v>
      </c>
      <c r="C67" s="99"/>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55">
        <f>'Bidder 1-5'!D68</f>
        <v>0.2</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140</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199999999999999">
      <c r="A71" s="73" t="s">
        <v>36</v>
      </c>
      <c r="B71" s="88" t="s">
        <v>141</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199999999999999">
      <c r="A72" s="73" t="s">
        <v>37</v>
      </c>
      <c r="B72" s="90" t="s">
        <v>142</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199999999999999">
      <c r="A73" s="73" t="s">
        <v>38</v>
      </c>
      <c r="B73" s="90" t="s">
        <v>143</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144</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199999999999999">
      <c r="A75" s="73" t="s">
        <v>40</v>
      </c>
      <c r="B75" s="90" t="s">
        <v>145</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199999999999999">
      <c r="A76" s="73" t="s">
        <v>41</v>
      </c>
      <c r="B76" s="96" t="s">
        <v>146</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199999999999999">
      <c r="A77" s="73" t="s">
        <v>42</v>
      </c>
      <c r="B77" s="98" t="s">
        <v>147</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154</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155</v>
      </c>
      <c r="C79" s="101"/>
      <c r="D79" s="57"/>
      <c r="E79" s="35"/>
      <c r="F79" s="30"/>
      <c r="G79" s="35"/>
      <c r="H79" s="30"/>
      <c r="I79" s="35"/>
      <c r="J79" s="30"/>
      <c r="K79" s="35"/>
      <c r="L79" s="30"/>
      <c r="M79" s="35"/>
      <c r="N79" s="71"/>
      <c r="P79" s="60" t="str">
        <f t="shared" si="17"/>
        <v>Expert 4 (in accordance with ToR provisions/criteria)</v>
      </c>
    </row>
    <row r="80" spans="1:16" ht="10.199999999999999">
      <c r="A80" s="73" t="s">
        <v>43</v>
      </c>
      <c r="B80" s="88" t="s">
        <v>140</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199999999999999">
      <c r="A81" s="73" t="s">
        <v>44</v>
      </c>
      <c r="B81" s="88" t="s">
        <v>141</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199999999999999">
      <c r="A82" s="73" t="s">
        <v>45</v>
      </c>
      <c r="B82" s="90" t="s">
        <v>142</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199999999999999">
      <c r="A83" s="73" t="s">
        <v>46</v>
      </c>
      <c r="B83" s="90" t="s">
        <v>143</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144</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199999999999999">
      <c r="A85" s="73" t="s">
        <v>48</v>
      </c>
      <c r="B85" s="90" t="s">
        <v>145</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199999999999999">
      <c r="A86" s="73" t="s">
        <v>49</v>
      </c>
      <c r="B86" s="96" t="s">
        <v>146</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199999999999999">
      <c r="A87" s="73" t="s">
        <v>50</v>
      </c>
      <c r="B87" s="98" t="s">
        <v>147</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156</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157</v>
      </c>
      <c r="C89" s="101"/>
      <c r="D89" s="57"/>
      <c r="E89" s="35"/>
      <c r="F89" s="30"/>
      <c r="G89" s="35"/>
      <c r="H89" s="30"/>
      <c r="I89" s="35"/>
      <c r="J89" s="30"/>
      <c r="K89" s="35"/>
      <c r="L89" s="30"/>
      <c r="M89" s="35"/>
      <c r="N89" s="71"/>
      <c r="P89" s="60" t="str">
        <f t="shared" si="17"/>
        <v>Short-term expert pool 1 (in accordance with ToR provisions/criteria)</v>
      </c>
    </row>
    <row r="90" spans="1:16" ht="10.199999999999999">
      <c r="A90" s="73" t="s">
        <v>51</v>
      </c>
      <c r="B90" s="88" t="s">
        <v>140</v>
      </c>
      <c r="C90" s="89"/>
      <c r="D90" s="54">
        <f>'Bidder 1-5'!D90</f>
        <v>0.02</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199999999999999">
      <c r="A91" s="73" t="s">
        <v>52</v>
      </c>
      <c r="B91" s="88" t="s">
        <v>141</v>
      </c>
      <c r="C91" s="89"/>
      <c r="D91" s="54">
        <f>'Bidder 1-5'!D91</f>
        <v>0.01</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199999999999999">
      <c r="A92" s="73" t="s">
        <v>53</v>
      </c>
      <c r="B92" s="90" t="s">
        <v>142</v>
      </c>
      <c r="C92" s="91"/>
      <c r="D92" s="54">
        <f>'Bidder 1-5'!D92</f>
        <v>0.02</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199999999999999">
      <c r="A93" s="73" t="s">
        <v>54</v>
      </c>
      <c r="B93" s="90" t="s">
        <v>143</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199999999999999">
      <c r="A94" s="73" t="s">
        <v>55</v>
      </c>
      <c r="B94" s="90" t="s">
        <v>145</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199999999999999">
      <c r="A95" s="73" t="s">
        <v>56</v>
      </c>
      <c r="B95" s="90" t="s">
        <v>146</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199999999999999">
      <c r="A96" s="73" t="s">
        <v>57</v>
      </c>
      <c r="B96" s="98" t="s">
        <v>147</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158</v>
      </c>
      <c r="B97" s="86"/>
      <c r="C97" s="87"/>
      <c r="D97" s="55">
        <f>'Bidder 1-5'!D97</f>
        <v>0.05</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159</v>
      </c>
      <c r="C98" s="101"/>
      <c r="D98" s="57"/>
      <c r="E98" s="35"/>
      <c r="F98" s="30"/>
      <c r="G98" s="35"/>
      <c r="H98" s="30"/>
      <c r="I98" s="35"/>
      <c r="J98" s="30"/>
      <c r="K98" s="35"/>
      <c r="L98" s="30"/>
      <c r="M98" s="35"/>
      <c r="N98" s="71"/>
      <c r="P98" s="60" t="str">
        <f t="shared" si="17"/>
        <v>Short-term expert pool 2 (in accordance with ToR provisions/criteria)</v>
      </c>
    </row>
    <row r="99" spans="1:16" ht="10.199999999999999">
      <c r="A99" s="73" t="s">
        <v>64</v>
      </c>
      <c r="B99" s="88" t="s">
        <v>140</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199999999999999">
      <c r="A100" s="73" t="s">
        <v>65</v>
      </c>
      <c r="B100" s="88" t="s">
        <v>141</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199999999999999">
      <c r="A101" s="65" t="s">
        <v>66</v>
      </c>
      <c r="B101" s="90" t="s">
        <v>142</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199999999999999">
      <c r="A102" s="73" t="s">
        <v>67</v>
      </c>
      <c r="B102" s="90" t="s">
        <v>143</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199999999999999">
      <c r="A103" s="73" t="s">
        <v>68</v>
      </c>
      <c r="B103" s="90" t="s">
        <v>145</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199999999999999">
      <c r="A104" s="73" t="s">
        <v>69</v>
      </c>
      <c r="B104" s="90" t="s">
        <v>146</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199999999999999">
      <c r="A105" s="73" t="s">
        <v>70</v>
      </c>
      <c r="B105" s="98" t="s">
        <v>147</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160</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1" t="s">
        <v>162</v>
      </c>
      <c r="C108" s="142"/>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39" t="s">
        <v>163</v>
      </c>
      <c r="C109" s="140"/>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164</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165</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166</v>
      </c>
      <c r="B112" s="106"/>
      <c r="C112" s="107"/>
      <c r="D112" s="55">
        <f>'Bidder 1-5'!D112</f>
        <v>0.52</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2" t="s">
        <v>167</v>
      </c>
      <c r="B113" s="132"/>
      <c r="C113" s="133"/>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2" t="s">
        <v>168</v>
      </c>
      <c r="B114" s="132"/>
      <c r="C114" s="133"/>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2" t="s">
        <v>169</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199999999999999">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162"/>
      <c r="J118" s="162"/>
      <c r="K118" s="162"/>
      <c r="L118" s="162"/>
      <c r="M118" s="162"/>
      <c r="N118" s="162"/>
    </row>
    <row r="119" spans="1:16" ht="12" customHeight="1">
      <c r="B119" s="13"/>
      <c r="E119" s="2"/>
      <c r="G119" s="2"/>
      <c r="I119" s="128" t="s">
        <v>177</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Baah, Bernard GIZ GH</cp:lastModifiedBy>
  <cp:lastPrinted>2023-08-31T14:49:38Z</cp:lastPrinted>
  <dcterms:created xsi:type="dcterms:W3CDTF">2001-02-21T08:54:43Z</dcterms:created>
  <dcterms:modified xsi:type="dcterms:W3CDTF">2026-06-01T09:32:43Z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